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07 Llamado 05-2018 Rehabilitacion\03 Enmiendas y Comunicados\Enmienda 1 formulario\"/>
    </mc:Choice>
  </mc:AlternateContent>
  <bookViews>
    <workbookView xWindow="120" yWindow="120" windowWidth="20730" windowHeight="9270"/>
  </bookViews>
  <sheets>
    <sheet name="Anexo A" sheetId="1" r:id="rId1"/>
    <sheet name="Hoja2" sheetId="2" r:id="rId2"/>
    <sheet name="Hoja3" sheetId="3" r:id="rId3"/>
  </sheets>
  <definedNames>
    <definedName name="_xlnm._FilterDatabase" localSheetId="0" hidden="1">'Anexo A'!$C$1:$C$61</definedName>
  </definedNames>
  <calcPr calcId="152511"/>
</workbook>
</file>

<file path=xl/calcChain.xml><?xml version="1.0" encoding="utf-8"?>
<calcChain xmlns="http://schemas.openxmlformats.org/spreadsheetml/2006/main">
  <c r="B13" i="3" l="1"/>
  <c r="A13" i="3"/>
  <c r="H51" i="1" l="1"/>
  <c r="J51" i="1" s="1"/>
  <c r="H50" i="1"/>
  <c r="J50" i="1" s="1"/>
  <c r="H49" i="1"/>
  <c r="J49" i="1" s="1"/>
  <c r="H48" i="1"/>
  <c r="J48" i="1" s="1"/>
  <c r="H47" i="1"/>
  <c r="J47" i="1" s="1"/>
  <c r="H46" i="1"/>
  <c r="J46" i="1" s="1"/>
  <c r="H45" i="1"/>
  <c r="J45" i="1" s="1"/>
  <c r="H44" i="1"/>
  <c r="J44" i="1" s="1"/>
  <c r="H43" i="1"/>
  <c r="J43" i="1" s="1"/>
  <c r="H42" i="1"/>
  <c r="J42" i="1" s="1"/>
  <c r="H35" i="1"/>
  <c r="J35" i="1" s="1"/>
  <c r="H34" i="1"/>
  <c r="J34" i="1" s="1"/>
  <c r="H33" i="1"/>
  <c r="J33" i="1" s="1"/>
  <c r="H32" i="1"/>
  <c r="J32" i="1" s="1"/>
  <c r="H31" i="1"/>
  <c r="J31" i="1" s="1"/>
  <c r="H30" i="1"/>
  <c r="J30" i="1" s="1"/>
  <c r="H29" i="1"/>
  <c r="J29" i="1" s="1"/>
  <c r="H28" i="1"/>
  <c r="J28" i="1" s="1"/>
  <c r="H27" i="1"/>
  <c r="J27" i="1" s="1"/>
  <c r="H26" i="1"/>
  <c r="J26" i="1" s="1"/>
  <c r="K17" i="1"/>
  <c r="G17" i="1"/>
  <c r="J16" i="1"/>
  <c r="L16" i="1" s="1"/>
  <c r="F16" i="1"/>
  <c r="H16" i="1" s="1"/>
  <c r="J15" i="1"/>
  <c r="L15" i="1" s="1"/>
  <c r="F15" i="1"/>
  <c r="H15" i="1" s="1"/>
  <c r="J14" i="1"/>
  <c r="L14" i="1" s="1"/>
  <c r="F14" i="1"/>
  <c r="H14" i="1" s="1"/>
  <c r="J13" i="1"/>
  <c r="L13" i="1" s="1"/>
  <c r="F13" i="1"/>
  <c r="H13" i="1" s="1"/>
  <c r="J12" i="1"/>
  <c r="L12" i="1" s="1"/>
  <c r="F12" i="1"/>
  <c r="H12" i="1" s="1"/>
  <c r="J11" i="1"/>
  <c r="L11" i="1" s="1"/>
  <c r="F11" i="1"/>
  <c r="H11" i="1" s="1"/>
  <c r="J10" i="1"/>
  <c r="L10" i="1" s="1"/>
  <c r="F10" i="1"/>
  <c r="H10" i="1" s="1"/>
  <c r="J52" i="1" l="1"/>
  <c r="J36" i="1"/>
  <c r="J17" i="1"/>
  <c r="H17" i="1"/>
  <c r="F17" i="1"/>
  <c r="L17" i="1"/>
  <c r="L19" i="1" l="1"/>
  <c r="L38" i="1" s="1"/>
</calcChain>
</file>

<file path=xl/sharedStrings.xml><?xml version="1.0" encoding="utf-8"?>
<sst xmlns="http://schemas.openxmlformats.org/spreadsheetml/2006/main" count="105" uniqueCount="61">
  <si>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</si>
  <si>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</si>
  <si>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</si>
  <si>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</si>
  <si>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</si>
  <si>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</si>
  <si>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</si>
  <si>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</si>
  <si>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</si>
  <si>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</si>
  <si>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</si>
  <si>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</si>
  <si>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</si>
  <si>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</si>
  <si>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</si>
  <si>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</si>
  <si>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</si>
  <si>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</si>
  <si>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</si>
  <si>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MANTENIMIENTO </t>
  </si>
  <si>
    <t>Serivicio de mantenimiento con repuesto</t>
  </si>
  <si>
    <t>Cantidad</t>
  </si>
  <si>
    <t>Unidad</t>
  </si>
  <si>
    <t>Precio mensual</t>
  </si>
  <si>
    <t>Precio  anual sin impuestos</t>
  </si>
  <si>
    <t>Impuestos</t>
  </si>
  <si>
    <t>Precio total final  impuestos incluidos</t>
  </si>
  <si>
    <t>Año 1</t>
  </si>
  <si>
    <t>mes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</si>
  <si>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</si>
  <si>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</si>
  <si>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</si>
  <si>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</si>
  <si>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</si>
  <si>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</si>
  <si>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</si>
  <si>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</si>
  <si>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</si>
  <si>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Total Servicio de mantenimiento con repuestos</t>
  </si>
  <si>
    <t>Cotizacion opcional obligatoria: Mantenimiento sin repuesto</t>
  </si>
  <si>
    <t>Total servicio de mantenimiento sin repuestos</t>
  </si>
  <si>
    <t>** el servicio de mantenimiento se debera cotizar a valores basicos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</si>
  <si>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</si>
  <si>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</si>
  <si>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</si>
  <si>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</si>
  <si>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</si>
  <si>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</si>
  <si>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theme="1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</si>
  <si>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LLAMADO Nº 04/2018: Formulario 3:  Oferta Economica. Anexo A</t>
  </si>
  <si>
    <t>Lote 2</t>
  </si>
  <si>
    <t>Balanza para cargas suspendidas, para grúa BI,REH077</t>
  </si>
  <si>
    <t>BI.REH032</t>
  </si>
  <si>
    <t>Grúa movilización pacientes</t>
  </si>
  <si>
    <t>BI.REH077</t>
  </si>
  <si>
    <t>BI.REH078</t>
  </si>
  <si>
    <t>BI.REH079</t>
  </si>
  <si>
    <t>BI.REH080</t>
  </si>
  <si>
    <t>BI.REH081</t>
  </si>
  <si>
    <t>BI.REH082</t>
  </si>
  <si>
    <t>Total lote 2. Rehabilitacion en pesos equivalentes (Total Equipamiento + Total Mantenimiento con repuesto)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</si>
</sst>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[$USD]\ #,##0.00_);\([$USD]\ #,##0.00\)"/>
    <numFmt numFmtId="165" formatCode="[$$-2C0A]\ #,##0.00;[$$-2C0A]\ \-#,##0.00"/>
    <numFmt numFmtId="166" formatCode="[$$-2C0A]\ #,##0.00"/>
    <numFmt numFmtId="167" formatCode="#,##0.00\ _€"/>
    <numFmt numFmtId="168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auto="1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3" tint="0.7999816888943144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168" fontId="12" fillId="0" borderId="0" xfId="0" applyNumberFormat="1" applyFont="1" applyFill="1" applyBorder="1" applyAlignment="1">
      <alignment horizontal="center"/>
    </xf>
    <xf numFmtId="0" fontId="0" fillId="4" borderId="0" xfId="0" applyFill="1"/>
    <xf numFmtId="0" fontId="9" fillId="5" borderId="30" xfId="0" applyFont="1" applyFill="1" applyBorder="1" applyAlignment="1">
      <alignment horizontal="center" wrapText="1"/>
    </xf>
    <xf numFmtId="0" fontId="13" fillId="5" borderId="31" xfId="0" applyFont="1" applyFill="1" applyBorder="1" applyAlignment="1">
      <alignment wrapText="1"/>
    </xf>
    <xf numFmtId="0" fontId="13" fillId="5" borderId="31" xfId="0" applyFont="1" applyFill="1" applyBorder="1" applyAlignment="1">
      <alignment horizont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5" borderId="32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/>
    <xf numFmtId="0" fontId="12" fillId="2" borderId="11" xfId="0" applyFont="1" applyFill="1" applyBorder="1" applyAlignment="1">
      <alignment horizontal="center"/>
    </xf>
    <xf numFmtId="43" fontId="12" fillId="2" borderId="11" xfId="1" applyFont="1" applyFill="1" applyBorder="1" applyAlignment="1">
      <alignment horizontal="center"/>
    </xf>
    <xf numFmtId="43" fontId="12" fillId="2" borderId="33" xfId="1" applyFont="1" applyFill="1" applyBorder="1" applyAlignment="1">
      <alignment horizontal="center"/>
    </xf>
    <xf numFmtId="43" fontId="12" fillId="2" borderId="12" xfId="1" applyFont="1" applyFill="1" applyBorder="1" applyAlignment="1">
      <alignment horizontal="center"/>
    </xf>
    <xf numFmtId="0" fontId="12" fillId="4" borderId="11" xfId="0" applyFont="1" applyFill="1" applyBorder="1" applyAlignment="1"/>
    <xf numFmtId="0" fontId="12" fillId="4" borderId="11" xfId="0" applyFont="1" applyFill="1" applyBorder="1" applyAlignment="1">
      <alignment horizontal="center"/>
    </xf>
    <xf numFmtId="43" fontId="12" fillId="4" borderId="11" xfId="1" applyFont="1" applyFill="1" applyBorder="1" applyAlignment="1">
      <alignment horizontal="center"/>
    </xf>
    <xf numFmtId="43" fontId="12" fillId="4" borderId="33" xfId="1" applyFont="1" applyFill="1" applyBorder="1" applyAlignment="1">
      <alignment horizontal="center"/>
    </xf>
    <xf numFmtId="43" fontId="12" fillId="4" borderId="12" xfId="1" applyFont="1" applyFill="1" applyBorder="1" applyAlignment="1">
      <alignment horizontal="center"/>
    </xf>
    <xf numFmtId="0" fontId="12" fillId="4" borderId="36" xfId="0" applyFont="1" applyFill="1" applyBorder="1" applyAlignment="1"/>
    <xf numFmtId="0" fontId="12" fillId="4" borderId="36" xfId="0" applyFont="1" applyFill="1" applyBorder="1" applyAlignment="1">
      <alignment horizontal="center"/>
    </xf>
    <xf numFmtId="43" fontId="12" fillId="4" borderId="36" xfId="1" applyFont="1" applyFill="1" applyBorder="1" applyAlignment="1">
      <alignment horizontal="center"/>
    </xf>
    <xf numFmtId="43" fontId="12" fillId="4" borderId="37" xfId="1" applyFont="1" applyFill="1" applyBorder="1" applyAlignment="1">
      <alignment horizontal="center"/>
    </xf>
    <xf numFmtId="43" fontId="12" fillId="4" borderId="38" xfId="1" applyFont="1" applyFill="1" applyBorder="1" applyAlignment="1">
      <alignment horizontal="center"/>
    </xf>
    <xf numFmtId="165" fontId="4" fillId="2" borderId="20" xfId="1" applyNumberFormat="1" applyFont="1" applyFill="1" applyBorder="1" applyAlignment="1">
      <alignment horizontal="center"/>
    </xf>
    <xf numFmtId="0" fontId="13" fillId="0" borderId="4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13" fillId="5" borderId="30" xfId="0" applyFont="1" applyFill="1" applyBorder="1" applyAlignment="1">
      <alignment horizontal="center" wrapText="1"/>
    </xf>
    <xf numFmtId="0" fontId="13" fillId="5" borderId="32" xfId="0" applyFont="1" applyFill="1" applyBorder="1" applyAlignment="1">
      <alignment horizontal="center" wrapText="1"/>
    </xf>
    <xf numFmtId="0" fontId="12" fillId="0" borderId="0" xfId="0" applyFont="1"/>
    <xf numFmtId="0" fontId="14" fillId="0" borderId="0" xfId="0" applyFont="1"/>
    <xf numFmtId="0" fontId="0" fillId="0" borderId="0" xfId="0" applyFont="1"/>
    <xf numFmtId="0" fontId="14" fillId="0" borderId="43" xfId="0" applyFont="1" applyBorder="1"/>
    <xf numFmtId="0" fontId="0" fillId="0" borderId="43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wrapText="1"/>
    </xf>
    <xf numFmtId="0" fontId="15" fillId="0" borderId="11" xfId="0" applyFont="1" applyBorder="1"/>
    <xf numFmtId="0" fontId="15" fillId="0" borderId="12" xfId="0" applyFont="1" applyBorder="1" applyAlignment="1">
      <alignment horizontal="center"/>
    </xf>
    <xf numFmtId="43" fontId="15" fillId="0" borderId="10" xfId="1" applyFont="1" applyBorder="1"/>
    <xf numFmtId="43" fontId="15" fillId="0" borderId="11" xfId="1" applyFont="1" applyBorder="1"/>
    <xf numFmtId="43" fontId="15" fillId="0" borderId="12" xfId="1" applyFont="1" applyBorder="1"/>
    <xf numFmtId="0" fontId="15" fillId="0" borderId="10" xfId="0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wrapText="1"/>
    </xf>
    <xf numFmtId="0" fontId="15" fillId="2" borderId="11" xfId="0" applyFont="1" applyFill="1" applyBorder="1"/>
    <xf numFmtId="0" fontId="15" fillId="2" borderId="12" xfId="0" applyFont="1" applyFill="1" applyBorder="1" applyAlignment="1">
      <alignment horizontal="center"/>
    </xf>
    <xf numFmtId="43" fontId="15" fillId="2" borderId="10" xfId="1" applyFont="1" applyFill="1" applyBorder="1"/>
    <xf numFmtId="43" fontId="15" fillId="3" borderId="11" xfId="1" applyFont="1" applyFill="1" applyBorder="1"/>
    <xf numFmtId="43" fontId="15" fillId="2" borderId="11" xfId="1" applyFont="1" applyFill="1" applyBorder="1"/>
    <xf numFmtId="43" fontId="15" fillId="3" borderId="12" xfId="1" applyFont="1" applyFill="1" applyBorder="1"/>
    <xf numFmtId="0" fontId="17" fillId="4" borderId="0" xfId="0" applyFont="1" applyFill="1" applyBorder="1" applyAlignment="1"/>
    <xf numFmtId="0" fontId="10" fillId="4" borderId="0" xfId="0" applyFont="1" applyFill="1" applyBorder="1" applyAlignment="1"/>
    <xf numFmtId="0" fontId="10" fillId="4" borderId="0" xfId="0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center" vertical="center"/>
    </xf>
    <xf numFmtId="164" fontId="9" fillId="2" borderId="20" xfId="1" applyNumberFormat="1" applyFont="1" applyFill="1" applyBorder="1" applyAlignment="1">
      <alignment horizontal="center"/>
    </xf>
    <xf numFmtId="164" fontId="12" fillId="2" borderId="20" xfId="1" applyNumberFormat="1" applyFont="1" applyFill="1" applyBorder="1" applyAlignment="1">
      <alignment horizontal="center"/>
    </xf>
    <xf numFmtId="0" fontId="21" fillId="0" borderId="8" xfId="0" applyFont="1" applyBorder="1" applyAlignment="1">
      <alignment horizontal="center"/>
    </xf>
    <xf numFmtId="165" fontId="9" fillId="2" borderId="21" xfId="1" applyNumberFormat="1" applyFont="1" applyFill="1" applyBorder="1" applyAlignment="1">
      <alignment horizontal="center"/>
    </xf>
    <xf numFmtId="165" fontId="12" fillId="2" borderId="21" xfId="1" applyNumberFormat="1" applyFont="1" applyFill="1" applyBorder="1" applyAlignment="1">
      <alignment horizontal="center"/>
    </xf>
    <xf numFmtId="165" fontId="9" fillId="2" borderId="22" xfId="1" applyNumberFormat="1" applyFont="1" applyFill="1" applyBorder="1" applyAlignment="1">
      <alignment horizontal="center"/>
    </xf>
    <xf numFmtId="166" fontId="9" fillId="2" borderId="26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20" fillId="0" borderId="0" xfId="0" applyFont="1" applyBorder="1" applyAlignment="1">
      <alignment horizontal="left" wrapText="1"/>
    </xf>
    <xf numFmtId="0" fontId="16" fillId="2" borderId="11" xfId="0" applyFont="1" applyFill="1" applyBorder="1" applyAlignment="1"/>
    <xf numFmtId="0" fontId="16" fillId="2" borderId="11" xfId="0" applyFont="1" applyFill="1" applyBorder="1" applyAlignment="1">
      <alignment horizontal="center"/>
    </xf>
    <xf numFmtId="43" fontId="16" fillId="2" borderId="11" xfId="1" applyFont="1" applyFill="1" applyBorder="1" applyAlignment="1">
      <alignment horizontal="center"/>
    </xf>
    <xf numFmtId="43" fontId="16" fillId="2" borderId="33" xfId="1" applyFont="1" applyFill="1" applyBorder="1" applyAlignment="1">
      <alignment horizontal="center"/>
    </xf>
    <xf numFmtId="43" fontId="16" fillId="2" borderId="12" xfId="1" applyFont="1" applyFill="1" applyBorder="1" applyAlignment="1">
      <alignment horizontal="center"/>
    </xf>
    <xf numFmtId="0" fontId="16" fillId="4" borderId="11" xfId="0" applyFont="1" applyFill="1" applyBorder="1" applyAlignment="1"/>
    <xf numFmtId="0" fontId="16" fillId="4" borderId="11" xfId="0" applyFont="1" applyFill="1" applyBorder="1" applyAlignment="1">
      <alignment horizontal="center"/>
    </xf>
    <xf numFmtId="43" fontId="16" fillId="4" borderId="11" xfId="1" applyFont="1" applyFill="1" applyBorder="1" applyAlignment="1">
      <alignment horizontal="center"/>
    </xf>
    <xf numFmtId="43" fontId="16" fillId="4" borderId="33" xfId="1" applyFont="1" applyFill="1" applyBorder="1" applyAlignment="1">
      <alignment horizontal="center"/>
    </xf>
    <xf numFmtId="43" fontId="16" fillId="4" borderId="12" xfId="1" applyFont="1" applyFill="1" applyBorder="1" applyAlignment="1">
      <alignment horizontal="center"/>
    </xf>
    <xf numFmtId="0" fontId="16" fillId="4" borderId="36" xfId="0" applyFont="1" applyFill="1" applyBorder="1" applyAlignment="1"/>
    <xf numFmtId="0" fontId="16" fillId="4" borderId="36" xfId="0" applyFont="1" applyFill="1" applyBorder="1" applyAlignment="1">
      <alignment horizontal="center"/>
    </xf>
    <xf numFmtId="43" fontId="16" fillId="4" borderId="36" xfId="1" applyFont="1" applyFill="1" applyBorder="1" applyAlignment="1">
      <alignment horizontal="center"/>
    </xf>
    <xf numFmtId="43" fontId="16" fillId="4" borderId="37" xfId="1" applyFont="1" applyFill="1" applyBorder="1" applyAlignment="1">
      <alignment horizontal="center"/>
    </xf>
    <xf numFmtId="43" fontId="16" fillId="4" borderId="38" xfId="1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43" fontId="15" fillId="2" borderId="44" xfId="1" applyFont="1" applyFill="1" applyBorder="1"/>
    <xf numFmtId="43" fontId="15" fillId="3" borderId="45" xfId="1" applyFont="1" applyFill="1" applyBorder="1"/>
    <xf numFmtId="43" fontId="15" fillId="2" borderId="45" xfId="1" applyFont="1" applyFill="1" applyBorder="1"/>
    <xf numFmtId="43" fontId="15" fillId="3" borderId="46" xfId="1" applyFont="1" applyFill="1" applyBorder="1"/>
    <xf numFmtId="0" fontId="20" fillId="0" borderId="0" xfId="0" applyFont="1" applyBorder="1" applyAlignment="1">
      <alignment horizontal="left" wrapText="1"/>
    </xf>
    <xf numFmtId="0" fontId="13" fillId="5" borderId="17" xfId="0" applyFont="1" applyFill="1" applyBorder="1" applyAlignment="1">
      <alignment horizontal="center"/>
    </xf>
    <xf numFmtId="0" fontId="13" fillId="5" borderId="18" xfId="0" applyFont="1" applyFill="1" applyBorder="1" applyAlignment="1">
      <alignment horizontal="center"/>
    </xf>
    <xf numFmtId="0" fontId="13" fillId="5" borderId="19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right" wrapText="1"/>
    </xf>
    <xf numFmtId="0" fontId="9" fillId="0" borderId="18" xfId="0" applyFont="1" applyFill="1" applyBorder="1" applyAlignment="1">
      <alignment horizontal="right" wrapText="1"/>
    </xf>
    <xf numFmtId="0" fontId="9" fillId="0" borderId="19" xfId="0" applyFont="1" applyFill="1" applyBorder="1" applyAlignment="1">
      <alignment horizontal="right" wrapText="1"/>
    </xf>
    <xf numFmtId="0" fontId="9" fillId="0" borderId="23" xfId="0" applyFont="1" applyBorder="1" applyAlignment="1">
      <alignment horizontal="right"/>
    </xf>
    <xf numFmtId="0" fontId="9" fillId="0" borderId="24" xfId="0" applyFont="1" applyBorder="1" applyAlignment="1">
      <alignment horizontal="right"/>
    </xf>
    <xf numFmtId="0" fontId="9" fillId="0" borderId="25" xfId="0" applyFont="1" applyBorder="1" applyAlignment="1">
      <alignment horizontal="right"/>
    </xf>
    <xf numFmtId="0" fontId="9" fillId="0" borderId="27" xfId="0" applyFont="1" applyBorder="1" applyAlignment="1">
      <alignment horizontal="right"/>
    </xf>
    <xf numFmtId="0" fontId="9" fillId="0" borderId="28" xfId="0" applyFont="1" applyBorder="1" applyAlignment="1">
      <alignment horizontal="right"/>
    </xf>
    <xf numFmtId="0" fontId="9" fillId="0" borderId="29" xfId="0" applyFont="1" applyBorder="1" applyAlignment="1">
      <alignment horizontal="right"/>
    </xf>
    <xf numFmtId="0" fontId="19" fillId="0" borderId="15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17" fillId="4" borderId="0" xfId="0" applyFont="1" applyFill="1" applyBorder="1" applyAlignment="1">
      <alignment horizontal="left" wrapText="1"/>
    </xf>
    <xf numFmtId="0" fontId="13" fillId="0" borderId="1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41" xfId="0" applyFont="1" applyFill="1" applyBorder="1" applyAlignment="1">
      <alignment horizontal="right"/>
    </xf>
    <xf numFmtId="0" fontId="13" fillId="0" borderId="42" xfId="0" applyFont="1" applyFill="1" applyBorder="1" applyAlignment="1">
      <alignment horizontal="right"/>
    </xf>
    <xf numFmtId="0" fontId="3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workbookViewId="0">
      <selection activeCell="A4" sqref="A4:L4"/>
    </sheetView>
  </sheetViews>
  <sheetFormatPr baseColWidth="10" defaultRowHeight="15" x14ac:dyDescent="0.25"/>
  <cols>
    <col min="1" max="1" width="5.5703125" customWidth="1"/>
    <col min="2" max="2" width="25.42578125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3" ht="15.75" x14ac:dyDescent="0.25">
      <c r="A1" s="1" t="s">
        <v>49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3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75" customHeight="1" x14ac:dyDescent="0.25">
      <c r="A4" s="101" t="s">
        <v>48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79"/>
    </row>
    <row r="5" spans="1:13" ht="27.75" customHeight="1" x14ac:dyDescent="0.25">
      <c r="A5" s="96" t="s">
        <v>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79"/>
    </row>
    <row r="6" spans="1:13" ht="18.75" customHeight="1" x14ac:dyDescent="0.25">
      <c r="A6" s="4" t="s">
        <v>50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3" ht="40.5" customHeight="1" x14ac:dyDescent="0.25">
      <c r="A7" s="105" t="s">
        <v>2</v>
      </c>
      <c r="B7" s="107" t="s">
        <v>3</v>
      </c>
      <c r="C7" s="107" t="s">
        <v>4</v>
      </c>
      <c r="D7" s="109" t="s">
        <v>5</v>
      </c>
      <c r="E7" s="111" t="s">
        <v>6</v>
      </c>
      <c r="F7" s="112"/>
      <c r="G7" s="112"/>
      <c r="H7" s="112"/>
      <c r="I7" s="111" t="s">
        <v>7</v>
      </c>
      <c r="J7" s="112"/>
      <c r="K7" s="112"/>
      <c r="L7" s="113"/>
    </row>
    <row r="8" spans="1:13" ht="78.75" x14ac:dyDescent="0.25">
      <c r="A8" s="106"/>
      <c r="B8" s="108"/>
      <c r="C8" s="108"/>
      <c r="D8" s="110"/>
      <c r="E8" s="6" t="s">
        <v>8</v>
      </c>
      <c r="F8" s="7" t="s">
        <v>9</v>
      </c>
      <c r="G8" s="7" t="s">
        <v>46</v>
      </c>
      <c r="H8" s="8" t="s">
        <v>10</v>
      </c>
      <c r="I8" s="6" t="s">
        <v>8</v>
      </c>
      <c r="J8" s="7" t="s">
        <v>9</v>
      </c>
      <c r="K8" s="7" t="s">
        <v>11</v>
      </c>
      <c r="L8" s="8" t="s">
        <v>10</v>
      </c>
    </row>
    <row r="9" spans="1:13" ht="15.75" customHeight="1" x14ac:dyDescent="0.25">
      <c r="A9" s="9"/>
      <c r="B9" s="10"/>
      <c r="C9" s="10"/>
      <c r="D9" s="11">
        <v>1</v>
      </c>
      <c r="E9" s="12">
        <v>2</v>
      </c>
      <c r="F9" s="13" t="s">
        <v>12</v>
      </c>
      <c r="G9" s="13" t="s">
        <v>44</v>
      </c>
      <c r="H9" s="14" t="s">
        <v>13</v>
      </c>
      <c r="I9" s="15">
        <v>6</v>
      </c>
      <c r="J9" s="16" t="s">
        <v>14</v>
      </c>
      <c r="K9" s="16">
        <v>8</v>
      </c>
      <c r="L9" s="17" t="s">
        <v>15</v>
      </c>
    </row>
    <row r="10" spans="1:13" ht="23.25" customHeight="1" x14ac:dyDescent="0.25">
      <c r="A10" s="53">
        <v>1</v>
      </c>
      <c r="B10" s="54" t="s">
        <v>51</v>
      </c>
      <c r="C10" s="55" t="s">
        <v>52</v>
      </c>
      <c r="D10" s="56">
        <v>1</v>
      </c>
      <c r="E10" s="57"/>
      <c r="F10" s="58">
        <f t="shared" ref="F10:F16" si="0">+D10*E10</f>
        <v>0</v>
      </c>
      <c r="G10" s="58"/>
      <c r="H10" s="59">
        <f t="shared" ref="H10:H16" si="1">+F10+G10</f>
        <v>0</v>
      </c>
      <c r="I10" s="57"/>
      <c r="J10" s="58">
        <f t="shared" ref="J10:J16" si="2">+D10*I10</f>
        <v>0</v>
      </c>
      <c r="K10" s="58"/>
      <c r="L10" s="59">
        <f t="shared" ref="L10:L16" si="3">+J10+K10</f>
        <v>0</v>
      </c>
    </row>
    <row r="11" spans="1:13" ht="20.100000000000001" customHeight="1" x14ac:dyDescent="0.25">
      <c r="A11" s="53">
        <v>2</v>
      </c>
      <c r="B11" s="61" t="s">
        <v>53</v>
      </c>
      <c r="C11" s="62" t="s">
        <v>54</v>
      </c>
      <c r="D11" s="63">
        <v>2</v>
      </c>
      <c r="E11" s="64"/>
      <c r="F11" s="65">
        <f t="shared" si="0"/>
        <v>0</v>
      </c>
      <c r="G11" s="66"/>
      <c r="H11" s="67">
        <f t="shared" si="1"/>
        <v>0</v>
      </c>
      <c r="I11" s="64"/>
      <c r="J11" s="65">
        <f t="shared" si="2"/>
        <v>0</v>
      </c>
      <c r="K11" s="66"/>
      <c r="L11" s="67">
        <f t="shared" si="3"/>
        <v>0</v>
      </c>
    </row>
    <row r="12" spans="1:13" ht="20.100000000000001" customHeight="1" x14ac:dyDescent="0.25">
      <c r="A12" s="60">
        <v>3</v>
      </c>
      <c r="B12" s="54" t="s">
        <v>53</v>
      </c>
      <c r="C12" s="55" t="s">
        <v>55</v>
      </c>
      <c r="D12" s="56">
        <v>1</v>
      </c>
      <c r="E12" s="57"/>
      <c r="F12" s="58">
        <f t="shared" si="0"/>
        <v>0</v>
      </c>
      <c r="G12" s="58"/>
      <c r="H12" s="59">
        <f t="shared" si="1"/>
        <v>0</v>
      </c>
      <c r="I12" s="57"/>
      <c r="J12" s="58">
        <f t="shared" si="2"/>
        <v>0</v>
      </c>
      <c r="K12" s="58"/>
      <c r="L12" s="59">
        <f t="shared" si="3"/>
        <v>0</v>
      </c>
    </row>
    <row r="13" spans="1:13" ht="20.100000000000001" customHeight="1" x14ac:dyDescent="0.25">
      <c r="A13" s="53">
        <v>4</v>
      </c>
      <c r="B13" s="61" t="s">
        <v>53</v>
      </c>
      <c r="C13" s="62" t="s">
        <v>56</v>
      </c>
      <c r="D13" s="63">
        <v>1</v>
      </c>
      <c r="E13" s="64"/>
      <c r="F13" s="65">
        <f t="shared" si="0"/>
        <v>0</v>
      </c>
      <c r="G13" s="66"/>
      <c r="H13" s="67">
        <f t="shared" si="1"/>
        <v>0</v>
      </c>
      <c r="I13" s="64"/>
      <c r="J13" s="65">
        <f t="shared" si="2"/>
        <v>0</v>
      </c>
      <c r="K13" s="66"/>
      <c r="L13" s="67">
        <f t="shared" si="3"/>
        <v>0</v>
      </c>
    </row>
    <row r="14" spans="1:13" ht="20.100000000000001" customHeight="1" x14ac:dyDescent="0.25">
      <c r="A14" s="53">
        <v>5</v>
      </c>
      <c r="B14" s="54" t="s">
        <v>53</v>
      </c>
      <c r="C14" s="55" t="s">
        <v>57</v>
      </c>
      <c r="D14" s="56">
        <v>1</v>
      </c>
      <c r="E14" s="57"/>
      <c r="F14" s="58">
        <f t="shared" si="0"/>
        <v>0</v>
      </c>
      <c r="G14" s="58"/>
      <c r="H14" s="59">
        <f t="shared" si="1"/>
        <v>0</v>
      </c>
      <c r="I14" s="57"/>
      <c r="J14" s="58">
        <f t="shared" si="2"/>
        <v>0</v>
      </c>
      <c r="K14" s="58"/>
      <c r="L14" s="59">
        <f t="shared" si="3"/>
        <v>0</v>
      </c>
    </row>
    <row r="15" spans="1:13" ht="20.100000000000001" customHeight="1" x14ac:dyDescent="0.25">
      <c r="A15" s="53">
        <v>6</v>
      </c>
      <c r="B15" s="61" t="s">
        <v>53</v>
      </c>
      <c r="C15" s="62" t="s">
        <v>58</v>
      </c>
      <c r="D15" s="63">
        <v>1</v>
      </c>
      <c r="E15" s="64"/>
      <c r="F15" s="65">
        <f t="shared" si="0"/>
        <v>0</v>
      </c>
      <c r="G15" s="66"/>
      <c r="H15" s="67">
        <f t="shared" si="1"/>
        <v>0</v>
      </c>
      <c r="I15" s="64"/>
      <c r="J15" s="65">
        <f t="shared" si="2"/>
        <v>0</v>
      </c>
      <c r="K15" s="66"/>
      <c r="L15" s="67">
        <f t="shared" si="3"/>
        <v>0</v>
      </c>
    </row>
    <row r="16" spans="1:13" ht="20.100000000000001" customHeight="1" thickBot="1" x14ac:dyDescent="0.3">
      <c r="A16" s="60">
        <v>7</v>
      </c>
      <c r="B16" s="61" t="s">
        <v>53</v>
      </c>
      <c r="C16" s="62" t="s">
        <v>59</v>
      </c>
      <c r="D16" s="63">
        <v>1</v>
      </c>
      <c r="E16" s="64"/>
      <c r="F16" s="65">
        <f t="shared" si="0"/>
        <v>0</v>
      </c>
      <c r="G16" s="66"/>
      <c r="H16" s="67">
        <f t="shared" si="1"/>
        <v>0</v>
      </c>
      <c r="I16" s="97"/>
      <c r="J16" s="98">
        <f t="shared" si="2"/>
        <v>0</v>
      </c>
      <c r="K16" s="99"/>
      <c r="L16" s="100">
        <f t="shared" si="3"/>
        <v>0</v>
      </c>
    </row>
    <row r="17" spans="1:12" ht="26.25" customHeight="1" thickBot="1" x14ac:dyDescent="0.3">
      <c r="A17" s="114" t="s">
        <v>16</v>
      </c>
      <c r="B17" s="115"/>
      <c r="C17" s="115"/>
      <c r="D17" s="115"/>
      <c r="E17" s="116"/>
      <c r="F17" s="72">
        <f>SUM(F10:F16)</f>
        <v>0</v>
      </c>
      <c r="G17" s="73">
        <f>SUM(G10:G16)</f>
        <v>0</v>
      </c>
      <c r="H17" s="72">
        <f>SUM(H10:H16)</f>
        <v>0</v>
      </c>
      <c r="I17" s="74"/>
      <c r="J17" s="75">
        <f>SUM(J10:J16)</f>
        <v>0</v>
      </c>
      <c r="K17" s="76">
        <f>SUM(K10:K16)</f>
        <v>0</v>
      </c>
      <c r="L17" s="77">
        <f>SUM(L10:L16)</f>
        <v>0</v>
      </c>
    </row>
    <row r="18" spans="1:12" ht="21" customHeight="1" x14ac:dyDescent="0.25">
      <c r="A18" s="117" t="s">
        <v>17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9"/>
      <c r="L18" s="78"/>
    </row>
    <row r="19" spans="1:12" ht="23.25" customHeight="1" thickBot="1" x14ac:dyDescent="0.3">
      <c r="A19" s="120" t="s">
        <v>18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2"/>
      <c r="L19" s="75">
        <f>+H17*L18+L17</f>
        <v>0</v>
      </c>
    </row>
    <row r="20" spans="1:12" ht="14.25" customHeight="1" x14ac:dyDescent="0.25">
      <c r="A20" s="129" t="s">
        <v>47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</row>
    <row r="21" spans="1:12" ht="14.25" customHeight="1" x14ac:dyDescent="0.25">
      <c r="A21" s="129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</row>
    <row r="22" spans="1:12" ht="15" customHeight="1" x14ac:dyDescent="0.25">
      <c r="A22" s="68" t="s">
        <v>45</v>
      </c>
      <c r="B22" s="69"/>
      <c r="C22" s="69"/>
      <c r="D22" s="69"/>
      <c r="E22" s="69"/>
      <c r="F22" s="69"/>
      <c r="G22" s="70"/>
      <c r="H22" s="70"/>
      <c r="I22" s="70"/>
      <c r="J22" s="70"/>
      <c r="K22" s="70"/>
      <c r="L22" s="71"/>
    </row>
    <row r="23" spans="1:12" ht="14.25" customHeight="1" x14ac:dyDescent="0.25">
      <c r="A23" s="68"/>
      <c r="B23" s="69"/>
      <c r="C23" s="69"/>
      <c r="D23" s="69"/>
      <c r="E23" s="69"/>
      <c r="F23" s="69"/>
      <c r="G23" s="70"/>
      <c r="H23" s="70"/>
      <c r="I23" s="70"/>
      <c r="J23" s="70"/>
      <c r="K23" s="70"/>
      <c r="L23" s="71"/>
    </row>
    <row r="24" spans="1:12" s="20" customFormat="1" ht="20.25" customHeight="1" x14ac:dyDescent="0.25">
      <c r="A24" s="4" t="s">
        <v>19</v>
      </c>
      <c r="B24" s="4"/>
    </row>
    <row r="25" spans="1:12" ht="42.75" customHeight="1" x14ac:dyDescent="0.25">
      <c r="A25" s="21"/>
      <c r="B25" s="22" t="s">
        <v>20</v>
      </c>
      <c r="C25" s="22"/>
      <c r="D25" s="23"/>
      <c r="E25" s="24" t="s">
        <v>21</v>
      </c>
      <c r="F25" s="24" t="s">
        <v>22</v>
      </c>
      <c r="G25" s="24" t="s">
        <v>23</v>
      </c>
      <c r="H25" s="24" t="s">
        <v>24</v>
      </c>
      <c r="I25" s="24" t="s">
        <v>25</v>
      </c>
      <c r="J25" s="25" t="s">
        <v>26</v>
      </c>
    </row>
    <row r="26" spans="1:12" x14ac:dyDescent="0.25">
      <c r="A26" s="123">
        <v>8</v>
      </c>
      <c r="B26" s="81" t="s">
        <v>27</v>
      </c>
      <c r="C26" s="81"/>
      <c r="D26" s="81"/>
      <c r="E26" s="82">
        <v>12</v>
      </c>
      <c r="F26" s="82" t="s">
        <v>28</v>
      </c>
      <c r="G26" s="83"/>
      <c r="H26" s="84">
        <f t="shared" ref="H26:H35" si="4">+G26*E26</f>
        <v>0</v>
      </c>
      <c r="I26" s="83"/>
      <c r="J26" s="85">
        <f>+H26+I26</f>
        <v>0</v>
      </c>
    </row>
    <row r="27" spans="1:12" x14ac:dyDescent="0.25">
      <c r="A27" s="124"/>
      <c r="B27" s="86" t="s">
        <v>29</v>
      </c>
      <c r="C27" s="86"/>
      <c r="D27" s="86"/>
      <c r="E27" s="87">
        <v>12</v>
      </c>
      <c r="F27" s="87" t="s">
        <v>28</v>
      </c>
      <c r="G27" s="88"/>
      <c r="H27" s="89">
        <f t="shared" si="4"/>
        <v>0</v>
      </c>
      <c r="I27" s="88"/>
      <c r="J27" s="90">
        <f t="shared" ref="J27:J35" si="5">+H27+I27</f>
        <v>0</v>
      </c>
    </row>
    <row r="28" spans="1:12" x14ac:dyDescent="0.25">
      <c r="A28" s="124"/>
      <c r="B28" s="81" t="s">
        <v>30</v>
      </c>
      <c r="C28" s="81"/>
      <c r="D28" s="81"/>
      <c r="E28" s="82">
        <v>12</v>
      </c>
      <c r="F28" s="82" t="s">
        <v>28</v>
      </c>
      <c r="G28" s="83"/>
      <c r="H28" s="84">
        <f t="shared" si="4"/>
        <v>0</v>
      </c>
      <c r="I28" s="83"/>
      <c r="J28" s="85">
        <f t="shared" si="5"/>
        <v>0</v>
      </c>
    </row>
    <row r="29" spans="1:12" x14ac:dyDescent="0.25">
      <c r="A29" s="124"/>
      <c r="B29" s="86" t="s">
        <v>31</v>
      </c>
      <c r="C29" s="86"/>
      <c r="D29" s="86"/>
      <c r="E29" s="87">
        <v>12</v>
      </c>
      <c r="F29" s="87" t="s">
        <v>28</v>
      </c>
      <c r="G29" s="88"/>
      <c r="H29" s="89">
        <f t="shared" si="4"/>
        <v>0</v>
      </c>
      <c r="I29" s="88"/>
      <c r="J29" s="90">
        <f t="shared" si="5"/>
        <v>0</v>
      </c>
    </row>
    <row r="30" spans="1:12" x14ac:dyDescent="0.25">
      <c r="A30" s="124"/>
      <c r="B30" s="81" t="s">
        <v>32</v>
      </c>
      <c r="C30" s="81"/>
      <c r="D30" s="81"/>
      <c r="E30" s="82">
        <v>12</v>
      </c>
      <c r="F30" s="82" t="s">
        <v>28</v>
      </c>
      <c r="G30" s="83"/>
      <c r="H30" s="84">
        <f t="shared" si="4"/>
        <v>0</v>
      </c>
      <c r="I30" s="83"/>
      <c r="J30" s="85">
        <f t="shared" si="5"/>
        <v>0</v>
      </c>
    </row>
    <row r="31" spans="1:12" x14ac:dyDescent="0.25">
      <c r="A31" s="124"/>
      <c r="B31" s="86" t="s">
        <v>33</v>
      </c>
      <c r="C31" s="86"/>
      <c r="D31" s="86"/>
      <c r="E31" s="87">
        <v>12</v>
      </c>
      <c r="F31" s="87" t="s">
        <v>28</v>
      </c>
      <c r="G31" s="88"/>
      <c r="H31" s="89">
        <f t="shared" si="4"/>
        <v>0</v>
      </c>
      <c r="I31" s="88"/>
      <c r="J31" s="90">
        <f t="shared" si="5"/>
        <v>0</v>
      </c>
    </row>
    <row r="32" spans="1:12" x14ac:dyDescent="0.25">
      <c r="A32" s="124"/>
      <c r="B32" s="81" t="s">
        <v>34</v>
      </c>
      <c r="C32" s="81"/>
      <c r="D32" s="81"/>
      <c r="E32" s="82">
        <v>12</v>
      </c>
      <c r="F32" s="82" t="s">
        <v>28</v>
      </c>
      <c r="G32" s="83"/>
      <c r="H32" s="84">
        <f t="shared" si="4"/>
        <v>0</v>
      </c>
      <c r="I32" s="83"/>
      <c r="J32" s="85">
        <f t="shared" si="5"/>
        <v>0</v>
      </c>
    </row>
    <row r="33" spans="1:12" x14ac:dyDescent="0.25">
      <c r="A33" s="124"/>
      <c r="B33" s="86" t="s">
        <v>35</v>
      </c>
      <c r="C33" s="86"/>
      <c r="D33" s="86"/>
      <c r="E33" s="87">
        <v>12</v>
      </c>
      <c r="F33" s="87" t="s">
        <v>28</v>
      </c>
      <c r="G33" s="88"/>
      <c r="H33" s="89">
        <f t="shared" si="4"/>
        <v>0</v>
      </c>
      <c r="I33" s="88"/>
      <c r="J33" s="90">
        <f t="shared" si="5"/>
        <v>0</v>
      </c>
    </row>
    <row r="34" spans="1:12" x14ac:dyDescent="0.25">
      <c r="A34" s="124"/>
      <c r="B34" s="81" t="s">
        <v>36</v>
      </c>
      <c r="C34" s="81"/>
      <c r="D34" s="81"/>
      <c r="E34" s="82">
        <v>12</v>
      </c>
      <c r="F34" s="82" t="s">
        <v>28</v>
      </c>
      <c r="G34" s="83"/>
      <c r="H34" s="84">
        <f t="shared" si="4"/>
        <v>0</v>
      </c>
      <c r="I34" s="83"/>
      <c r="J34" s="85">
        <f t="shared" si="5"/>
        <v>0</v>
      </c>
    </row>
    <row r="35" spans="1:12" ht="15.75" thickBot="1" x14ac:dyDescent="0.3">
      <c r="A35" s="125"/>
      <c r="B35" s="91" t="s">
        <v>37</v>
      </c>
      <c r="C35" s="91"/>
      <c r="D35" s="91"/>
      <c r="E35" s="92">
        <v>12</v>
      </c>
      <c r="F35" s="92" t="s">
        <v>28</v>
      </c>
      <c r="G35" s="93"/>
      <c r="H35" s="94">
        <f t="shared" si="4"/>
        <v>0</v>
      </c>
      <c r="I35" s="93"/>
      <c r="J35" s="95">
        <f t="shared" si="5"/>
        <v>0</v>
      </c>
    </row>
    <row r="36" spans="1:12" ht="16.5" thickBot="1" x14ac:dyDescent="0.3">
      <c r="A36" s="126" t="s">
        <v>38</v>
      </c>
      <c r="B36" s="127"/>
      <c r="C36" s="127"/>
      <c r="D36" s="127"/>
      <c r="E36" s="127"/>
      <c r="F36" s="127"/>
      <c r="G36" s="127"/>
      <c r="H36" s="127"/>
      <c r="I36" s="127"/>
      <c r="J36" s="41">
        <f>SUM(J26:J35)</f>
        <v>0</v>
      </c>
    </row>
    <row r="37" spans="1:12" ht="2.25" customHeight="1" thickBot="1" x14ac:dyDescent="0.3">
      <c r="A37" s="42"/>
      <c r="B37" s="43"/>
      <c r="C37" s="43"/>
      <c r="D37" s="43"/>
      <c r="E37" s="43"/>
      <c r="F37" s="43"/>
      <c r="G37" s="43"/>
      <c r="H37" s="43"/>
      <c r="I37" s="43"/>
      <c r="J37" s="44"/>
    </row>
    <row r="38" spans="1:12" s="2" customFormat="1" ht="27.75" customHeight="1" thickBot="1" x14ac:dyDescent="0.3">
      <c r="A38" s="102" t="s">
        <v>60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4"/>
      <c r="L38" s="41">
        <f>+L19+J36</f>
        <v>0</v>
      </c>
    </row>
    <row r="39" spans="1:12" s="2" customFormat="1" ht="6.75" customHeight="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9"/>
    </row>
    <row r="40" spans="1:12" ht="15" customHeight="1" x14ac:dyDescent="0.25">
      <c r="A40" s="45" t="s">
        <v>39</v>
      </c>
      <c r="B40" s="45"/>
      <c r="C40" s="45"/>
      <c r="D40" s="45"/>
      <c r="E40" s="45"/>
      <c r="F40" s="45"/>
    </row>
    <row r="41" spans="1:12" ht="60" x14ac:dyDescent="0.25">
      <c r="A41" s="46"/>
      <c r="B41" s="22" t="s">
        <v>20</v>
      </c>
      <c r="C41" s="22"/>
      <c r="D41" s="23"/>
      <c r="E41" s="23" t="s">
        <v>21</v>
      </c>
      <c r="F41" s="23" t="s">
        <v>22</v>
      </c>
      <c r="G41" s="23" t="s">
        <v>23</v>
      </c>
      <c r="H41" s="23" t="s">
        <v>24</v>
      </c>
      <c r="I41" s="23" t="s">
        <v>25</v>
      </c>
      <c r="J41" s="47" t="s">
        <v>26</v>
      </c>
    </row>
    <row r="42" spans="1:12" x14ac:dyDescent="0.25">
      <c r="A42" s="130">
        <v>9</v>
      </c>
      <c r="B42" s="26" t="s">
        <v>27</v>
      </c>
      <c r="C42" s="26"/>
      <c r="D42" s="26"/>
      <c r="E42" s="27">
        <v>12</v>
      </c>
      <c r="F42" s="27" t="s">
        <v>28</v>
      </c>
      <c r="G42" s="28"/>
      <c r="H42" s="29">
        <f t="shared" ref="H42:H51" si="6">+G42*E42</f>
        <v>0</v>
      </c>
      <c r="I42" s="28"/>
      <c r="J42" s="30">
        <f>+H42+I42</f>
        <v>0</v>
      </c>
    </row>
    <row r="43" spans="1:12" x14ac:dyDescent="0.25">
      <c r="A43" s="131"/>
      <c r="B43" s="31" t="s">
        <v>29</v>
      </c>
      <c r="C43" s="31"/>
      <c r="D43" s="31"/>
      <c r="E43" s="32">
        <v>12</v>
      </c>
      <c r="F43" s="32" t="s">
        <v>28</v>
      </c>
      <c r="G43" s="33"/>
      <c r="H43" s="34">
        <f t="shared" si="6"/>
        <v>0</v>
      </c>
      <c r="I43" s="33"/>
      <c r="J43" s="35">
        <f t="shared" ref="J43:J51" si="7">+H43+I43</f>
        <v>0</v>
      </c>
    </row>
    <row r="44" spans="1:12" x14ac:dyDescent="0.25">
      <c r="A44" s="131"/>
      <c r="B44" s="26" t="s">
        <v>30</v>
      </c>
      <c r="C44" s="26"/>
      <c r="D44" s="26"/>
      <c r="E44" s="27">
        <v>12</v>
      </c>
      <c r="F44" s="27" t="s">
        <v>28</v>
      </c>
      <c r="G44" s="28"/>
      <c r="H44" s="29">
        <f t="shared" si="6"/>
        <v>0</v>
      </c>
      <c r="I44" s="28"/>
      <c r="J44" s="30">
        <f t="shared" si="7"/>
        <v>0</v>
      </c>
    </row>
    <row r="45" spans="1:12" x14ac:dyDescent="0.25">
      <c r="A45" s="131"/>
      <c r="B45" s="31" t="s">
        <v>31</v>
      </c>
      <c r="C45" s="31"/>
      <c r="D45" s="31"/>
      <c r="E45" s="32">
        <v>12</v>
      </c>
      <c r="F45" s="32" t="s">
        <v>28</v>
      </c>
      <c r="G45" s="33"/>
      <c r="H45" s="34">
        <f t="shared" si="6"/>
        <v>0</v>
      </c>
      <c r="I45" s="33"/>
      <c r="J45" s="35">
        <f t="shared" si="7"/>
        <v>0</v>
      </c>
    </row>
    <row r="46" spans="1:12" x14ac:dyDescent="0.25">
      <c r="A46" s="131"/>
      <c r="B46" s="26" t="s">
        <v>32</v>
      </c>
      <c r="C46" s="26"/>
      <c r="D46" s="26"/>
      <c r="E46" s="27">
        <v>12</v>
      </c>
      <c r="F46" s="27" t="s">
        <v>28</v>
      </c>
      <c r="G46" s="28"/>
      <c r="H46" s="29">
        <f t="shared" si="6"/>
        <v>0</v>
      </c>
      <c r="I46" s="28"/>
      <c r="J46" s="30">
        <f t="shared" si="7"/>
        <v>0</v>
      </c>
    </row>
    <row r="47" spans="1:12" x14ac:dyDescent="0.25">
      <c r="A47" s="131"/>
      <c r="B47" s="31" t="s">
        <v>33</v>
      </c>
      <c r="C47" s="31"/>
      <c r="D47" s="31"/>
      <c r="E47" s="32">
        <v>12</v>
      </c>
      <c r="F47" s="32" t="s">
        <v>28</v>
      </c>
      <c r="G47" s="33"/>
      <c r="H47" s="34">
        <f t="shared" si="6"/>
        <v>0</v>
      </c>
      <c r="I47" s="33"/>
      <c r="J47" s="35">
        <f t="shared" si="7"/>
        <v>0</v>
      </c>
    </row>
    <row r="48" spans="1:12" x14ac:dyDescent="0.25">
      <c r="A48" s="131"/>
      <c r="B48" s="26" t="s">
        <v>34</v>
      </c>
      <c r="C48" s="26"/>
      <c r="D48" s="26"/>
      <c r="E48" s="27">
        <v>12</v>
      </c>
      <c r="F48" s="27" t="s">
        <v>28</v>
      </c>
      <c r="G48" s="28"/>
      <c r="H48" s="29">
        <f t="shared" si="6"/>
        <v>0</v>
      </c>
      <c r="I48" s="28"/>
      <c r="J48" s="30">
        <f t="shared" si="7"/>
        <v>0</v>
      </c>
    </row>
    <row r="49" spans="1:12" x14ac:dyDescent="0.25">
      <c r="A49" s="131"/>
      <c r="B49" s="31" t="s">
        <v>35</v>
      </c>
      <c r="C49" s="31"/>
      <c r="D49" s="31"/>
      <c r="E49" s="32">
        <v>12</v>
      </c>
      <c r="F49" s="32" t="s">
        <v>28</v>
      </c>
      <c r="G49" s="33"/>
      <c r="H49" s="34">
        <f t="shared" si="6"/>
        <v>0</v>
      </c>
      <c r="I49" s="33"/>
      <c r="J49" s="35">
        <f t="shared" si="7"/>
        <v>0</v>
      </c>
    </row>
    <row r="50" spans="1:12" x14ac:dyDescent="0.25">
      <c r="A50" s="131"/>
      <c r="B50" s="26" t="s">
        <v>36</v>
      </c>
      <c r="C50" s="26"/>
      <c r="D50" s="26"/>
      <c r="E50" s="27">
        <v>12</v>
      </c>
      <c r="F50" s="27" t="s">
        <v>28</v>
      </c>
      <c r="G50" s="28"/>
      <c r="H50" s="29">
        <f t="shared" si="6"/>
        <v>0</v>
      </c>
      <c r="I50" s="28"/>
      <c r="J50" s="30">
        <f t="shared" si="7"/>
        <v>0</v>
      </c>
    </row>
    <row r="51" spans="1:12" ht="15.75" thickBot="1" x14ac:dyDescent="0.3">
      <c r="A51" s="132"/>
      <c r="B51" s="36" t="s">
        <v>37</v>
      </c>
      <c r="C51" s="36"/>
      <c r="D51" s="36"/>
      <c r="E51" s="37">
        <v>12</v>
      </c>
      <c r="F51" s="37" t="s">
        <v>28</v>
      </c>
      <c r="G51" s="38"/>
      <c r="H51" s="39">
        <f t="shared" si="6"/>
        <v>0</v>
      </c>
      <c r="I51" s="38"/>
      <c r="J51" s="40">
        <f t="shared" si="7"/>
        <v>0</v>
      </c>
    </row>
    <row r="52" spans="1:12" ht="21.75" customHeight="1" thickBot="1" x14ac:dyDescent="0.3">
      <c r="A52" s="133" t="s">
        <v>40</v>
      </c>
      <c r="B52" s="134"/>
      <c r="C52" s="134"/>
      <c r="D52" s="134"/>
      <c r="E52" s="134"/>
      <c r="F52" s="134"/>
      <c r="G52" s="134"/>
      <c r="H52" s="134"/>
      <c r="I52" s="134"/>
      <c r="J52" s="41">
        <f>SUM(J42:J51)</f>
        <v>0</v>
      </c>
    </row>
    <row r="53" spans="1:12" x14ac:dyDescent="0.25">
      <c r="A53" s="48" t="s">
        <v>41</v>
      </c>
      <c r="B53" s="49"/>
      <c r="C53" s="49"/>
      <c r="D53" s="49"/>
      <c r="E53" s="49"/>
      <c r="F53" s="49"/>
      <c r="G53" s="50"/>
    </row>
    <row r="54" spans="1:12" ht="15.75" thickBot="1" x14ac:dyDescent="0.3">
      <c r="A54" s="49"/>
      <c r="B54" s="49"/>
      <c r="C54" s="49"/>
      <c r="D54" s="49"/>
      <c r="E54" s="51"/>
      <c r="F54" s="51"/>
      <c r="G54" s="52"/>
    </row>
    <row r="55" spans="1:12" x14ac:dyDescent="0.25">
      <c r="E55" s="135" t="s">
        <v>42</v>
      </c>
      <c r="F55" s="135"/>
      <c r="G55" s="135"/>
    </row>
    <row r="57" spans="1:12" x14ac:dyDescent="0.25">
      <c r="A57" s="128" t="s">
        <v>43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</row>
    <row r="58" spans="1:12" x14ac:dyDescent="0.25">
      <c r="A58" s="128"/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</row>
  </sheetData>
  <mergeCells count="18">
    <mergeCell ref="A57:L58"/>
    <mergeCell ref="A20:L21"/>
    <mergeCell ref="A42:A51"/>
    <mergeCell ref="A52:I52"/>
    <mergeCell ref="E55:G55"/>
    <mergeCell ref="A4:L4"/>
    <mergeCell ref="A38:K38"/>
    <mergeCell ref="A7:A8"/>
    <mergeCell ref="B7:B8"/>
    <mergeCell ref="C7:C8"/>
    <mergeCell ref="D7:D8"/>
    <mergeCell ref="E7:H7"/>
    <mergeCell ref="I7:L7"/>
    <mergeCell ref="A17:E17"/>
    <mergeCell ref="A18:K18"/>
    <mergeCell ref="A19:K19"/>
    <mergeCell ref="A26:A35"/>
    <mergeCell ref="A36:I3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3"/>
  <sheetViews>
    <sheetView workbookViewId="0">
      <selection activeCell="G22" sqref="G22"/>
    </sheetView>
  </sheetViews>
  <sheetFormatPr baseColWidth="10" defaultRowHeight="15" x14ac:dyDescent="0.25"/>
  <sheetData>
    <row r="5" spans="1:3" x14ac:dyDescent="0.25">
      <c r="A5">
        <v>268200</v>
      </c>
      <c r="B5">
        <v>410000</v>
      </c>
      <c r="C5">
        <v>106600</v>
      </c>
    </row>
    <row r="6" spans="1:3" x14ac:dyDescent="0.25">
      <c r="A6">
        <v>15836</v>
      </c>
      <c r="B6">
        <v>13000</v>
      </c>
    </row>
    <row r="7" spans="1:3" x14ac:dyDescent="0.25">
      <c r="A7">
        <v>22580</v>
      </c>
      <c r="B7">
        <v>45000</v>
      </c>
    </row>
    <row r="8" spans="1:3" x14ac:dyDescent="0.25">
      <c r="A8">
        <v>30522</v>
      </c>
      <c r="B8">
        <v>31500</v>
      </c>
    </row>
    <row r="9" spans="1:3" x14ac:dyDescent="0.25">
      <c r="A9">
        <v>93200</v>
      </c>
      <c r="B9">
        <v>12500</v>
      </c>
    </row>
    <row r="10" spans="1:3" x14ac:dyDescent="0.25">
      <c r="A10">
        <v>34669</v>
      </c>
      <c r="B10">
        <v>45000</v>
      </c>
    </row>
    <row r="11" spans="1:3" x14ac:dyDescent="0.25">
      <c r="A11">
        <v>244070</v>
      </c>
      <c r="B11">
        <v>230000</v>
      </c>
    </row>
    <row r="12" spans="1:3" x14ac:dyDescent="0.25">
      <c r="A12">
        <v>264738</v>
      </c>
      <c r="B12">
        <v>275000</v>
      </c>
    </row>
    <row r="13" spans="1:3" x14ac:dyDescent="0.25">
      <c r="A13" s="45">
        <f>SUM(A5:A12)</f>
        <v>973815</v>
      </c>
      <c r="B13" s="45">
        <f>SUM(B5:B12)</f>
        <v>1062000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A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dumansky</cp:lastModifiedBy>
  <cp:lastPrinted>2018-05-30T13:17:48Z</cp:lastPrinted>
  <dcterms:created xsi:type="dcterms:W3CDTF">2018-04-17T18:42:08Z</dcterms:created>
  <dcterms:modified xsi:type="dcterms:W3CDTF">2018-07-06T19:57:30Z</dcterms:modified>
</cp:coreProperties>
</file>